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4 год КСП\"/>
    </mc:Choice>
  </mc:AlternateContent>
  <xr:revisionPtr revIDLastSave="0" documentId="13_ncr:1_{15C51676-7BE7-44A3-800D-7175936D14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" i="1" l="1"/>
  <c r="I36" i="1"/>
  <c r="G36" i="1"/>
  <c r="G53" i="1"/>
  <c r="I59" i="1"/>
  <c r="I58" i="1" s="1"/>
  <c r="G59" i="1"/>
  <c r="G58" i="1" s="1"/>
  <c r="G57" i="1"/>
  <c r="G45" i="1"/>
  <c r="G44" i="1"/>
  <c r="G39" i="1"/>
  <c r="G38" i="1"/>
  <c r="G37" i="1"/>
  <c r="E22" i="1" l="1"/>
  <c r="E18" i="1"/>
  <c r="D18" i="1"/>
  <c r="F17" i="1"/>
  <c r="E17" i="1"/>
  <c r="D17" i="1"/>
  <c r="I34" i="1" l="1"/>
  <c r="G34" i="1"/>
  <c r="I51" i="1" l="1"/>
  <c r="G51" i="1"/>
  <c r="I46" i="1"/>
  <c r="G46" i="1"/>
  <c r="D20" i="1"/>
  <c r="I31" i="1" l="1"/>
  <c r="I30" i="1" s="1"/>
  <c r="G31" i="1"/>
  <c r="G30" i="1" s="1"/>
  <c r="J14" i="1" l="1"/>
  <c r="I14" i="1"/>
  <c r="H14" i="1"/>
  <c r="F14" i="1"/>
  <c r="E14" i="1"/>
  <c r="G15" i="1"/>
  <c r="C15" i="1"/>
  <c r="G14" i="1" l="1"/>
  <c r="D14" i="1"/>
  <c r="C14" i="1" l="1"/>
  <c r="D19" i="1"/>
  <c r="E19" i="1"/>
  <c r="F19" i="1"/>
  <c r="H19" i="1"/>
  <c r="I19" i="1"/>
  <c r="J19" i="1"/>
  <c r="C20" i="1"/>
  <c r="G20" i="1"/>
  <c r="G19" i="1" l="1"/>
  <c r="C19" i="1"/>
  <c r="G55" i="1" l="1"/>
  <c r="G50" i="1" l="1"/>
  <c r="G29" i="1" s="1"/>
  <c r="G22" i="1"/>
  <c r="J21" i="1"/>
  <c r="I21" i="1"/>
  <c r="H21" i="1"/>
  <c r="H16" i="1"/>
  <c r="G17" i="1"/>
  <c r="J16" i="1"/>
  <c r="I16" i="1"/>
  <c r="J12" i="1" l="1"/>
  <c r="I12" i="1"/>
  <c r="H12" i="1"/>
  <c r="G21" i="1"/>
  <c r="G16" i="1"/>
  <c r="G18" i="1"/>
  <c r="I55" i="1"/>
  <c r="C17" i="1"/>
  <c r="C18" i="1"/>
  <c r="D16" i="1"/>
  <c r="D21" i="1"/>
  <c r="C22" i="1"/>
  <c r="E16" i="1"/>
  <c r="F21" i="1"/>
  <c r="E21" i="1"/>
  <c r="F16" i="1"/>
  <c r="G12" i="1" l="1"/>
  <c r="I50" i="1"/>
  <c r="I29" i="1" s="1"/>
  <c r="E12" i="1"/>
  <c r="F12" i="1"/>
  <c r="D12" i="1"/>
  <c r="C21" i="1"/>
  <c r="C16" i="1"/>
  <c r="C12" i="1" l="1"/>
</calcChain>
</file>

<file path=xl/sharedStrings.xml><?xml version="1.0" encoding="utf-8"?>
<sst xmlns="http://schemas.openxmlformats.org/spreadsheetml/2006/main" count="99" uniqueCount="68">
  <si>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</si>
  <si>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</si>
  <si>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</si>
  <si>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</si>
  <si>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</si>
  <si>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</si>
  <si>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</si>
  <si>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</si>
  <si>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</si>
  <si>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</si>
  <si>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</si>
  <si>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</si>
  <si>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</si>
  <si>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</si>
  <si>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</si>
  <si>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</si>
  <si>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</si>
  <si>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</si>
  <si>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</si>
  <si>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</si>
  <si>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</si>
  <si>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</si>
  <si>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</si>
  <si>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</si>
  <si>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 xml:space="preserve">                    - культура</t>
  </si>
  <si>
    <t>1.2.1.</t>
  </si>
  <si>
    <t>1.2.</t>
  </si>
  <si>
    <t>приобретение жилых помещений в муниципальном образовании город Лесосибирск для предоставления гражданам</t>
  </si>
  <si>
    <t>2.2.</t>
  </si>
  <si>
    <t>2.2.1.</t>
  </si>
  <si>
    <t>Утверждено</t>
  </si>
  <si>
    <t>Исполнено</t>
  </si>
  <si>
    <t>Приложение 9</t>
  </si>
  <si>
    <t>Национальная безопасность и правоохранительная деятельность</t>
  </si>
  <si>
    <t xml:space="preserve">                    - обеспечение пожарной безопасности</t>
  </si>
  <si>
    <t>1.2.2.</t>
  </si>
  <si>
    <t>проектно-изыскательские работы по строительству пожарного водоема в жилом районе города</t>
  </si>
  <si>
    <t>технологическое присоединение к электрическим сетям Маклаковского ДК</t>
  </si>
  <si>
    <t>строительство многоквартирных жилых домов</t>
  </si>
  <si>
    <t>осуществление строительного контроля при строительстве мкр. "Юбилейный"</t>
  </si>
  <si>
    <t>осуществление авторского надзора при строительстве мкр. "Юбилейный"</t>
  </si>
  <si>
    <t>разработка ПСД на реконструкцию МКД, расположенного по адресу ул.Пионерская, 11</t>
  </si>
  <si>
    <t>1.1.2.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</si>
  <si>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</si>
  <si>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осуществление технологического присоединения энергопринимающих устройств для энергоснабжения мкр. "Юбилейный"</t>
  </si>
  <si>
    <t>согласование проектной документации ПАО «Ростелеком» Дом культуры в пгт.Стрелка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</si>
  <si>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</si>
  <si>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</si>
  <si>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</si>
  <si>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</si>
  <si>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</si>
  <si>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</si>
  <si>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</si>
  <si>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</si>
  <si>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2.1.2.</t>
  </si>
  <si>
    <t>от 00.05.2025  № 000</t>
  </si>
  <si>
    <t>Перечень строек и объектов в 2024 году</t>
  </si>
  <si>
    <t>Инвестиции в 2024 году</t>
  </si>
  <si>
    <t>1.3.</t>
  </si>
  <si>
    <t>1.3.1.</t>
  </si>
  <si>
    <t>выполнение комплекса работ по корректировке проектно-сметной и рабочей документации объектов капитального строительства: «Тепловой комплекс с двумя водогрейными котлами КВ-ТС-30 на котельной №4 в г. Лесосибирске» и «Строительство тепловой сети I контура от «Районной» котельной до ЦТП по ул. 60 лет ВЛКСМ с устройством двух промежуточных ЦТП в г. Лесосибирске»</t>
  </si>
  <si>
    <t>разработка проектно-сметной документации на строительство объекта: ЦТП мкр.Полянка</t>
  </si>
  <si>
    <t>строительство объектов водоснабжения для обеспечения подключения садаводческих, огороднических, некоммерческих товариществ</t>
  </si>
  <si>
    <t>строительство жилых помещений в муниципальном образовании город Лесосибирск для предоставлению гражданам</t>
  </si>
  <si>
    <t>3.1.</t>
  </si>
  <si>
    <t>3.1.1.</t>
  </si>
  <si>
    <t xml:space="preserve"> проведение проектных работ по реконструкции индивидуального жилого дома</t>
  </si>
  <si>
    <t>Муниципальное казенное учреждение "Управление городского хозяйства" (заказчик)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</si>
</sst>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3" fillId="0" borderId="0"/>
  </cellStyleXfs>
  <cellXfs count="102">
    <xf numFmtId="0" fontId="0" fillId="0" borderId="0" xfId="0"/>
    <xf numFmtId="0" fontId="2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5" fillId="0" borderId="10" xfId="19" applyFont="1" applyFill="1" applyBorder="1" applyAlignment="1">
      <alignment horizontal="center" vertical="center" wrapText="1"/>
    </xf>
    <xf numFmtId="164" fontId="24" fillId="0" borderId="10" xfId="19" applyNumberFormat="1" applyFont="1" applyFill="1" applyBorder="1" applyAlignment="1">
      <alignment horizontal="center" vertical="center" wrapText="1"/>
    </xf>
    <xf numFmtId="0" fontId="25" fillId="0" borderId="10" xfId="19" applyNumberFormat="1" applyFont="1" applyFill="1" applyBorder="1" applyAlignment="1" applyProtection="1">
      <alignment horizontal="center" vertical="center" wrapText="1"/>
    </xf>
    <xf numFmtId="0" fontId="19" fillId="0" borderId="0" xfId="19" applyFont="1" applyFill="1" applyAlignment="1">
      <alignment vertical="top" wrapText="1"/>
    </xf>
    <xf numFmtId="0" fontId="20" fillId="0" borderId="0" xfId="19" applyNumberFormat="1" applyFont="1" applyFill="1" applyBorder="1" applyAlignment="1" applyProtection="1">
      <alignment vertical="top" wrapText="1"/>
    </xf>
    <xf numFmtId="0" fontId="20" fillId="0" borderId="0" xfId="19" applyFont="1" applyFill="1" applyAlignment="1">
      <alignment vertical="top" wrapText="1"/>
    </xf>
    <xf numFmtId="0" fontId="26" fillId="0" borderId="0" xfId="19" applyFont="1"/>
    <xf numFmtId="164" fontId="21" fillId="0" borderId="0" xfId="19" applyNumberFormat="1" applyFont="1" applyFill="1" applyBorder="1" applyAlignment="1">
      <alignment horizontal="center" vertical="top" wrapText="1"/>
    </xf>
    <xf numFmtId="0" fontId="22" fillId="0" borderId="0" xfId="19" applyFont="1" applyFill="1" applyBorder="1" applyAlignment="1">
      <alignment horizontal="right" vertical="top"/>
    </xf>
    <xf numFmtId="0" fontId="24" fillId="0" borderId="11" xfId="19" applyFont="1" applyFill="1" applyBorder="1" applyAlignment="1">
      <alignment horizontal="center" vertical="center" wrapText="1"/>
    </xf>
    <xf numFmtId="0" fontId="27" fillId="0" borderId="0" xfId="19" applyFont="1" applyFill="1" applyBorder="1" applyAlignment="1">
      <alignment horizontal="center" vertical="center" wrapText="1"/>
    </xf>
    <xf numFmtId="0" fontId="30" fillId="0" borderId="11" xfId="19" applyFont="1" applyFill="1" applyBorder="1" applyAlignment="1">
      <alignment horizontal="center" vertical="top" wrapText="1"/>
    </xf>
    <xf numFmtId="0" fontId="30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left" vertical="top" wrapText="1"/>
    </xf>
    <xf numFmtId="4" fontId="24" fillId="0" borderId="0" xfId="19" applyNumberFormat="1" applyFont="1" applyFill="1" applyBorder="1" applyAlignment="1">
      <alignment horizontal="center" vertical="top" wrapText="1"/>
    </xf>
    <xf numFmtId="4" fontId="24" fillId="0" borderId="0" xfId="19" applyNumberFormat="1" applyFont="1" applyBorder="1" applyAlignment="1">
      <alignment horizontal="center"/>
    </xf>
    <xf numFmtId="4" fontId="24" fillId="0" borderId="0" xfId="19" applyNumberFormat="1" applyFont="1" applyFill="1" applyBorder="1" applyAlignment="1">
      <alignment horizontal="center" wrapText="1"/>
    </xf>
    <xf numFmtId="0" fontId="24" fillId="0" borderId="10" xfId="19" applyFont="1" applyFill="1" applyBorder="1" applyAlignment="1">
      <alignment horizontal="left" vertical="center" wrapText="1"/>
    </xf>
    <xf numFmtId="14" fontId="24" fillId="0" borderId="10" xfId="19" applyNumberFormat="1" applyFont="1" applyFill="1" applyBorder="1" applyAlignment="1">
      <alignment horizontal="center" vertical="center" wrapText="1"/>
    </xf>
    <xf numFmtId="164" fontId="29" fillId="0" borderId="10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21" fillId="0" borderId="10" xfId="19" applyFont="1" applyFill="1" applyBorder="1" applyAlignment="1">
      <alignment horizontal="left" vertical="center" wrapText="1"/>
    </xf>
    <xf numFmtId="164" fontId="21" fillId="0" borderId="10" xfId="19" applyNumberFormat="1" applyFont="1" applyFill="1" applyBorder="1" applyAlignment="1">
      <alignment horizontal="center" vertical="center" wrapText="1"/>
    </xf>
    <xf numFmtId="0" fontId="29" fillId="0" borderId="11" xfId="19" applyFont="1" applyFill="1" applyBorder="1" applyAlignment="1">
      <alignment horizontal="center" vertical="center" wrapText="1"/>
    </xf>
    <xf numFmtId="0" fontId="21" fillId="0" borderId="11" xfId="19" applyFont="1" applyFill="1" applyBorder="1" applyAlignment="1">
      <alignment horizontal="center" vertical="center" wrapText="1"/>
    </xf>
    <xf numFmtId="0" fontId="29" fillId="0" borderId="12" xfId="19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/>
    </xf>
    <xf numFmtId="164" fontId="28" fillId="0" borderId="0" xfId="43" applyNumberFormat="1" applyFont="1" applyFill="1" applyAlignment="1">
      <alignment horizontal="right" vertical="top"/>
    </xf>
    <xf numFmtId="0" fontId="22" fillId="0" borderId="0" xfId="0" applyFont="1" applyFill="1" applyAlignment="1">
      <alignment horizontal="right"/>
    </xf>
    <xf numFmtId="164" fontId="34" fillId="0" borderId="0" xfId="43" applyNumberFormat="1" applyFont="1" applyFill="1" applyAlignment="1">
      <alignment horizontal="right" vertical="top"/>
    </xf>
    <xf numFmtId="0" fontId="24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left" vertical="top" wrapText="1"/>
    </xf>
    <xf numFmtId="164" fontId="24" fillId="0" borderId="10" xfId="19" applyNumberFormat="1" applyFont="1" applyBorder="1" applyAlignment="1">
      <alignment horizontal="center" vertical="center"/>
    </xf>
    <xf numFmtId="14" fontId="24" fillId="0" borderId="11" xfId="19" applyNumberFormat="1" applyFont="1" applyFill="1" applyBorder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164" fontId="24" fillId="0" borderId="10" xfId="19" applyNumberFormat="1" applyFont="1" applyBorder="1" applyAlignment="1">
      <alignment horizontal="center" vertical="center" wrapText="1"/>
    </xf>
    <xf numFmtId="0" fontId="21" fillId="0" borderId="10" xfId="19" applyFont="1" applyFill="1" applyBorder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164" fontId="24" fillId="0" borderId="12" xfId="19" applyNumberFormat="1" applyFont="1" applyFill="1" applyBorder="1" applyAlignment="1">
      <alignment horizontal="center" vertical="center" wrapText="1"/>
    </xf>
    <xf numFmtId="164" fontId="24" fillId="0" borderId="14" xfId="19" applyNumberFormat="1" applyFont="1" applyFill="1" applyBorder="1" applyAlignment="1">
      <alignment horizontal="center" vertical="center" wrapText="1"/>
    </xf>
    <xf numFmtId="164" fontId="31" fillId="0" borderId="12" xfId="19" applyNumberFormat="1" applyFont="1" applyFill="1" applyBorder="1" applyAlignment="1">
      <alignment horizontal="center" vertical="center" wrapText="1"/>
    </xf>
    <xf numFmtId="164" fontId="31" fillId="0" borderId="14" xfId="19" applyNumberFormat="1" applyFont="1" applyFill="1" applyBorder="1" applyAlignment="1">
      <alignment horizontal="center" vertical="center" wrapText="1"/>
    </xf>
    <xf numFmtId="165" fontId="24" fillId="0" borderId="12" xfId="19" applyNumberFormat="1" applyFont="1" applyFill="1" applyBorder="1" applyAlignment="1">
      <alignment horizontal="center" vertical="center" wrapText="1"/>
    </xf>
    <xf numFmtId="165" fontId="24" fillId="0" borderId="14" xfId="19" applyNumberFormat="1" applyFont="1" applyFill="1" applyBorder="1" applyAlignment="1">
      <alignment horizontal="center" vertical="center" wrapText="1"/>
    </xf>
    <xf numFmtId="164" fontId="21" fillId="0" borderId="12" xfId="19" applyNumberFormat="1" applyFont="1" applyFill="1" applyBorder="1" applyAlignment="1">
      <alignment horizontal="center" vertical="center" wrapText="1"/>
    </xf>
    <xf numFmtId="164" fontId="21" fillId="0" borderId="14" xfId="19" applyNumberFormat="1" applyFont="1" applyFill="1" applyBorder="1" applyAlignment="1">
      <alignment horizontal="center" vertical="center" wrapText="1"/>
    </xf>
    <xf numFmtId="0" fontId="21" fillId="0" borderId="10" xfId="19" applyFont="1" applyBorder="1" applyAlignment="1">
      <alignment horizontal="left" vertical="center" wrapText="1"/>
    </xf>
    <xf numFmtId="0" fontId="24" fillId="0" borderId="12" xfId="19" applyFont="1" applyBorder="1" applyAlignment="1">
      <alignment horizontal="left" vertical="center" wrapText="1"/>
    </xf>
    <xf numFmtId="0" fontId="24" fillId="0" borderId="13" xfId="19" applyFont="1" applyBorder="1" applyAlignment="1">
      <alignment horizontal="left" vertical="center" wrapText="1"/>
    </xf>
    <xf numFmtId="0" fontId="24" fillId="0" borderId="14" xfId="19" applyFont="1" applyBorder="1" applyAlignment="1">
      <alignment horizontal="left" vertical="center" wrapText="1"/>
    </xf>
    <xf numFmtId="164" fontId="29" fillId="0" borderId="12" xfId="19" applyNumberFormat="1" applyFont="1" applyFill="1" applyBorder="1" applyAlignment="1">
      <alignment horizontal="center" vertical="center" wrapText="1"/>
    </xf>
    <xf numFmtId="164" fontId="29" fillId="0" borderId="14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31" fillId="0" borderId="10" xfId="19" applyFont="1" applyFill="1" applyBorder="1" applyAlignment="1">
      <alignment horizontal="left" vertical="center" wrapText="1"/>
    </xf>
    <xf numFmtId="0" fontId="21" fillId="0" borderId="10" xfId="19" applyFont="1" applyFill="1" applyBorder="1" applyAlignment="1">
      <alignment horizontal="left" vertical="center" wrapText="1"/>
    </xf>
    <xf numFmtId="0" fontId="29" fillId="0" borderId="0" xfId="19" applyNumberFormat="1" applyFont="1" applyFill="1" applyBorder="1" applyAlignment="1" applyProtection="1">
      <alignment horizontal="center" vertical="top" wrapText="1"/>
    </xf>
    <xf numFmtId="0" fontId="24" fillId="0" borderId="12" xfId="19" applyFont="1" applyFill="1" applyBorder="1" applyAlignment="1">
      <alignment horizontal="center" vertical="center" wrapText="1"/>
    </xf>
    <xf numFmtId="0" fontId="24" fillId="0" borderId="14" xfId="19" applyFont="1" applyFill="1" applyBorder="1" applyAlignment="1">
      <alignment horizontal="center" vertical="center" wrapText="1"/>
    </xf>
    <xf numFmtId="0" fontId="30" fillId="0" borderId="12" xfId="19" applyFont="1" applyFill="1" applyBorder="1" applyAlignment="1">
      <alignment horizontal="center" vertical="top" wrapText="1"/>
    </xf>
    <xf numFmtId="0" fontId="30" fillId="0" borderId="14" xfId="19" applyFont="1" applyFill="1" applyBorder="1" applyAlignment="1">
      <alignment horizontal="center" vertical="top" wrapText="1"/>
    </xf>
    <xf numFmtId="0" fontId="24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1" fillId="0" borderId="12" xfId="19" applyFont="1" applyFill="1" applyBorder="1" applyAlignment="1">
      <alignment horizontal="left" vertical="center" wrapText="1"/>
    </xf>
    <xf numFmtId="0" fontId="21" fillId="0" borderId="13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left" vertical="center" wrapText="1"/>
    </xf>
    <xf numFmtId="0" fontId="31" fillId="0" borderId="12" xfId="19" applyFont="1" applyFill="1" applyBorder="1" applyAlignment="1">
      <alignment horizontal="left" vertical="center" wrapText="1"/>
    </xf>
    <xf numFmtId="0" fontId="31" fillId="0" borderId="13" xfId="19" applyFont="1" applyFill="1" applyBorder="1" applyAlignment="1">
      <alignment horizontal="left" vertical="center" wrapText="1"/>
    </xf>
    <xf numFmtId="0" fontId="31" fillId="0" borderId="14" xfId="19" applyFont="1" applyFill="1" applyBorder="1" applyAlignment="1">
      <alignment horizontal="left" vertical="center" wrapText="1"/>
    </xf>
    <xf numFmtId="0" fontId="24" fillId="0" borderId="15" xfId="19" applyFont="1" applyFill="1" applyBorder="1" applyAlignment="1">
      <alignment horizontal="center" vertical="center" wrapText="1"/>
    </xf>
    <xf numFmtId="0" fontId="24" fillId="0" borderId="19" xfId="19" applyFont="1" applyFill="1" applyBorder="1" applyAlignment="1">
      <alignment horizontal="center" vertical="center" wrapText="1"/>
    </xf>
    <xf numFmtId="0" fontId="24" fillId="0" borderId="16" xfId="19" applyFont="1" applyFill="1" applyBorder="1" applyAlignment="1">
      <alignment horizontal="center" vertical="center" wrapText="1"/>
    </xf>
    <xf numFmtId="0" fontId="24" fillId="0" borderId="17" xfId="19" applyFont="1" applyFill="1" applyBorder="1" applyAlignment="1">
      <alignment horizontal="center" vertical="center" wrapText="1"/>
    </xf>
    <xf numFmtId="0" fontId="24" fillId="0" borderId="20" xfId="19" applyFont="1" applyFill="1" applyBorder="1" applyAlignment="1">
      <alignment horizontal="center" vertical="center" wrapText="1"/>
    </xf>
    <xf numFmtId="0" fontId="24" fillId="0" borderId="18" xfId="19" applyFont="1" applyFill="1" applyBorder="1" applyAlignment="1">
      <alignment horizontal="center" vertical="center" wrapText="1"/>
    </xf>
    <xf numFmtId="0" fontId="25" fillId="0" borderId="12" xfId="19" applyFont="1" applyFill="1" applyBorder="1" applyAlignment="1">
      <alignment horizontal="center" vertical="center" wrapText="1"/>
    </xf>
    <xf numFmtId="0" fontId="25" fillId="0" borderId="13" xfId="19" applyFont="1" applyFill="1" applyBorder="1" applyAlignment="1">
      <alignment horizontal="center" vertical="center" wrapText="1"/>
    </xf>
    <xf numFmtId="0" fontId="25" fillId="0" borderId="14" xfId="19" applyFont="1" applyFill="1" applyBorder="1" applyAlignment="1">
      <alignment horizontal="center" vertical="center" wrapText="1"/>
    </xf>
    <xf numFmtId="0" fontId="29" fillId="0" borderId="12" xfId="19" applyFont="1" applyFill="1" applyBorder="1" applyAlignment="1">
      <alignment horizontal="left" vertical="center" wrapText="1"/>
    </xf>
    <xf numFmtId="0" fontId="29" fillId="0" borderId="13" xfId="19" applyFont="1" applyFill="1" applyBorder="1" applyAlignment="1">
      <alignment horizontal="left" vertical="center" wrapText="1"/>
    </xf>
    <xf numFmtId="0" fontId="29" fillId="0" borderId="14" xfId="19" applyFont="1" applyFill="1" applyBorder="1" applyAlignment="1">
      <alignment horizontal="left" vertical="center" wrapText="1"/>
    </xf>
    <xf numFmtId="0" fontId="31" fillId="0" borderId="12" xfId="19" applyFont="1" applyBorder="1" applyAlignment="1">
      <alignment horizontal="left" vertical="center" wrapText="1"/>
    </xf>
    <xf numFmtId="0" fontId="31" fillId="0" borderId="13" xfId="19" applyFont="1" applyBorder="1" applyAlignment="1">
      <alignment horizontal="left" vertical="center" wrapText="1"/>
    </xf>
    <xf numFmtId="0" fontId="31" fillId="0" borderId="14" xfId="19" applyFont="1" applyBorder="1" applyAlignment="1">
      <alignment horizontal="left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19" xr:uid="{00000000-0005-0000-0000-000012000000}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Лист2" xfId="43" xr:uid="{00000000-0005-0000-0000-000025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1"/>
  <sheetViews>
    <sheetView tabSelected="1" zoomScaleNormal="100" zoomScaleSheetLayoutView="75" workbookViewId="0">
      <selection activeCell="J3" sqref="J3"/>
    </sheetView>
  </sheetViews>
  <sheetFormatPr defaultRowHeight="15.75" x14ac:dyDescent="0.2"/>
  <cols>
    <col min="1" max="1" width="8.140625" style="2" customWidth="1"/>
    <col min="2" max="2" width="53.42578125" style="3" customWidth="1"/>
    <col min="3" max="3" width="12.5703125" style="4" bestFit="1" customWidth="1"/>
    <col min="4" max="4" width="11.7109375" style="5" customWidth="1"/>
    <col min="5" max="5" width="12.85546875" style="6" bestFit="1" customWidth="1"/>
    <col min="6" max="6" width="13.7109375" style="6" bestFit="1" customWidth="1"/>
    <col min="7" max="7" width="12.5703125" style="6" bestFit="1" customWidth="1"/>
    <col min="8" max="9" width="11.7109375" style="1" customWidth="1"/>
    <col min="10" max="10" width="13.28515625" style="1" customWidth="1"/>
    <col min="11" max="16384" width="9.140625" style="1"/>
  </cols>
  <sheetData>
    <row r="1" spans="1:10" x14ac:dyDescent="0.25">
      <c r="C1" s="39"/>
      <c r="D1" s="1"/>
      <c r="E1" s="1"/>
      <c r="F1" s="1"/>
      <c r="G1" s="1"/>
      <c r="J1" s="40" t="s">
        <v>32</v>
      </c>
    </row>
    <row r="2" spans="1:10" x14ac:dyDescent="0.25">
      <c r="C2" s="41"/>
      <c r="D2" s="1"/>
      <c r="E2" s="1"/>
      <c r="F2" s="1"/>
      <c r="G2" s="1"/>
      <c r="J2" s="42" t="s">
        <v>8</v>
      </c>
    </row>
    <row r="3" spans="1:10" x14ac:dyDescent="0.25">
      <c r="C3" s="41"/>
      <c r="D3" s="1"/>
      <c r="E3" s="1"/>
      <c r="F3" s="1"/>
      <c r="G3" s="1"/>
      <c r="J3" s="42" t="s">
        <v>55</v>
      </c>
    </row>
    <row r="6" spans="1:10" ht="19.5" customHeight="1" x14ac:dyDescent="0.2">
      <c r="A6" s="74" t="s">
        <v>56</v>
      </c>
      <c r="B6" s="74"/>
      <c r="C6" s="74"/>
      <c r="D6" s="74"/>
      <c r="E6" s="74"/>
      <c r="F6" s="74"/>
      <c r="G6" s="74"/>
      <c r="H6" s="74"/>
      <c r="I6" s="74"/>
      <c r="J6" s="74"/>
    </row>
    <row r="7" spans="1:10" ht="18" customHeight="1" x14ac:dyDescent="0.25">
      <c r="A7" s="12"/>
      <c r="B7" s="13"/>
      <c r="C7" s="13"/>
      <c r="D7" s="13"/>
      <c r="E7" s="14"/>
      <c r="F7" s="15"/>
      <c r="G7" s="16"/>
      <c r="H7" s="16"/>
      <c r="I7" s="17"/>
      <c r="J7" s="17" t="s">
        <v>0</v>
      </c>
    </row>
    <row r="8" spans="1:10" ht="27" customHeight="1" x14ac:dyDescent="0.2">
      <c r="A8" s="87" t="s">
        <v>1</v>
      </c>
      <c r="B8" s="90" t="s">
        <v>2</v>
      </c>
      <c r="C8" s="93" t="s">
        <v>57</v>
      </c>
      <c r="D8" s="94"/>
      <c r="E8" s="94"/>
      <c r="F8" s="94"/>
      <c r="G8" s="94"/>
      <c r="H8" s="94"/>
      <c r="I8" s="94"/>
      <c r="J8" s="95"/>
    </row>
    <row r="9" spans="1:10" ht="27" customHeight="1" x14ac:dyDescent="0.2">
      <c r="A9" s="88"/>
      <c r="B9" s="91"/>
      <c r="C9" s="93" t="s">
        <v>30</v>
      </c>
      <c r="D9" s="94"/>
      <c r="E9" s="94"/>
      <c r="F9" s="95"/>
      <c r="G9" s="93" t="s">
        <v>31</v>
      </c>
      <c r="H9" s="94"/>
      <c r="I9" s="94"/>
      <c r="J9" s="95"/>
    </row>
    <row r="10" spans="1:10" ht="61.5" customHeight="1" x14ac:dyDescent="0.2">
      <c r="A10" s="89"/>
      <c r="B10" s="92"/>
      <c r="C10" s="9" t="s">
        <v>13</v>
      </c>
      <c r="D10" s="10" t="s">
        <v>4</v>
      </c>
      <c r="E10" s="11" t="s">
        <v>5</v>
      </c>
      <c r="F10" s="11" t="s">
        <v>6</v>
      </c>
      <c r="G10" s="9" t="s">
        <v>13</v>
      </c>
      <c r="H10" s="10" t="s">
        <v>4</v>
      </c>
      <c r="I10" s="11" t="s">
        <v>5</v>
      </c>
      <c r="J10" s="11" t="s">
        <v>6</v>
      </c>
    </row>
    <row r="11" spans="1:10" s="7" customFormat="1" ht="12.75" customHeight="1" x14ac:dyDescent="0.2">
      <c r="A11" s="20">
        <v>1</v>
      </c>
      <c r="B11" s="21">
        <v>2</v>
      </c>
      <c r="C11" s="22">
        <v>3</v>
      </c>
      <c r="D11" s="21">
        <v>4</v>
      </c>
      <c r="E11" s="21">
        <v>5</v>
      </c>
      <c r="F11" s="21">
        <v>6</v>
      </c>
      <c r="G11" s="22">
        <v>3</v>
      </c>
      <c r="H11" s="21">
        <v>4</v>
      </c>
      <c r="I11" s="21">
        <v>5</v>
      </c>
      <c r="J11" s="21">
        <v>6</v>
      </c>
    </row>
    <row r="12" spans="1:10" s="7" customFormat="1" ht="24.95" customHeight="1" x14ac:dyDescent="0.2">
      <c r="A12" s="36">
        <v>1</v>
      </c>
      <c r="B12" s="33" t="s">
        <v>7</v>
      </c>
      <c r="C12" s="34">
        <f>SUM(D12:F12)</f>
        <v>2551285.0572600001</v>
      </c>
      <c r="D12" s="34">
        <f>D14+D16+D19+D21</f>
        <v>121582.20467000001</v>
      </c>
      <c r="E12" s="34">
        <f t="shared" ref="E12:F12" si="0">E14+E16+E19+E21</f>
        <v>1945012.4765199998</v>
      </c>
      <c r="F12" s="34">
        <f t="shared" si="0"/>
        <v>484690.37607</v>
      </c>
      <c r="G12" s="34">
        <f>SUM(H12:J12)</f>
        <v>2266015.8870200003</v>
      </c>
      <c r="H12" s="34">
        <f>H14+H16+H19+H21</f>
        <v>105906.76518</v>
      </c>
      <c r="I12" s="34">
        <f t="shared" ref="I12:J12" si="1">I14+I16+I19+I21</f>
        <v>1690499.4794000001</v>
      </c>
      <c r="J12" s="34">
        <f t="shared" si="1"/>
        <v>469609.64244000003</v>
      </c>
    </row>
    <row r="13" spans="1:10" ht="24.95" customHeight="1" x14ac:dyDescent="0.2">
      <c r="A13" s="18"/>
      <c r="B13" s="28" t="s">
        <v>3</v>
      </c>
      <c r="C13" s="10"/>
      <c r="D13" s="10"/>
      <c r="E13" s="10"/>
      <c r="F13" s="10"/>
      <c r="G13" s="10"/>
      <c r="H13" s="10"/>
      <c r="I13" s="10"/>
      <c r="J13" s="10"/>
    </row>
    <row r="14" spans="1:10" ht="31.5" hidden="1" x14ac:dyDescent="0.2">
      <c r="A14" s="35" t="s">
        <v>10</v>
      </c>
      <c r="B14" s="47" t="s">
        <v>33</v>
      </c>
      <c r="C14" s="30">
        <f>SUM(D14:F14)</f>
        <v>0</v>
      </c>
      <c r="D14" s="38">
        <f>SUM(D15)</f>
        <v>0</v>
      </c>
      <c r="E14" s="38">
        <f>SUM(E15)</f>
        <v>0</v>
      </c>
      <c r="F14" s="38">
        <f>SUM(F15)</f>
        <v>0</v>
      </c>
      <c r="G14" s="30">
        <f>SUM(H14:J14)</f>
        <v>0</v>
      </c>
      <c r="H14" s="38">
        <f>SUM(H15)</f>
        <v>0</v>
      </c>
      <c r="I14" s="38">
        <f>SUM(I15)</f>
        <v>0</v>
      </c>
      <c r="J14" s="38">
        <f>SUM(J15)</f>
        <v>0</v>
      </c>
    </row>
    <row r="15" spans="1:10" ht="24.95" hidden="1" customHeight="1" x14ac:dyDescent="0.2">
      <c r="A15" s="18" t="s">
        <v>11</v>
      </c>
      <c r="B15" s="45" t="s">
        <v>34</v>
      </c>
      <c r="C15" s="10">
        <f>SUM(D15:F15)</f>
        <v>0</v>
      </c>
      <c r="D15" s="10">
        <v>0</v>
      </c>
      <c r="E15" s="10">
        <v>0</v>
      </c>
      <c r="F15" s="10">
        <v>0</v>
      </c>
      <c r="G15" s="10">
        <f t="shared" ref="G15" si="2">SUM(H15:J15)</f>
        <v>0</v>
      </c>
      <c r="H15" s="48">
        <v>0</v>
      </c>
      <c r="I15" s="10">
        <v>0</v>
      </c>
      <c r="J15" s="10">
        <v>0</v>
      </c>
    </row>
    <row r="16" spans="1:10" s="32" customFormat="1" ht="24.95" customHeight="1" x14ac:dyDescent="0.2">
      <c r="A16" s="35" t="s">
        <v>10</v>
      </c>
      <c r="B16" s="37" t="s">
        <v>15</v>
      </c>
      <c r="C16" s="30">
        <f t="shared" ref="C16:C20" si="3">SUM(D16:F16)</f>
        <v>2540116.7260499997</v>
      </c>
      <c r="D16" s="38">
        <f>SUM(D17:D18)</f>
        <v>121374.70467000001</v>
      </c>
      <c r="E16" s="38">
        <f>SUM(E17:E18)</f>
        <v>1934051.6453099998</v>
      </c>
      <c r="F16" s="38">
        <f>SUM(F17:F18)</f>
        <v>484690.37607</v>
      </c>
      <c r="G16" s="30">
        <f t="shared" ref="G16:G20" si="4">SUM(H16:J16)</f>
        <v>2266015.8870200003</v>
      </c>
      <c r="H16" s="38">
        <f>SUM(H17:H18)</f>
        <v>105906.76518</v>
      </c>
      <c r="I16" s="38">
        <f>SUM(I17:I18)</f>
        <v>1690499.4794000001</v>
      </c>
      <c r="J16" s="38">
        <f>SUM(J17:J18)</f>
        <v>469609.64244000003</v>
      </c>
    </row>
    <row r="17" spans="1:10" ht="24.95" customHeight="1" x14ac:dyDescent="0.2">
      <c r="A17" s="18" t="s">
        <v>11</v>
      </c>
      <c r="B17" s="28" t="s">
        <v>14</v>
      </c>
      <c r="C17" s="10">
        <f t="shared" si="3"/>
        <v>2498465.6152499998</v>
      </c>
      <c r="D17" s="53">
        <f>14233.5+5250.88458+5236.836+1507.4+11713.98152+(15.73598+16797.19-55.54198)+(-370-480+0.48624)+(11.6169-118)-0.1-130-(150+140+350)+11116.92473+(31441.6477+4500+174.043)</f>
        <v>100206.60467</v>
      </c>
      <c r="E17" s="53">
        <f>(101120.3+200000+198267.8+143751.5)+(-0.03993-16.60286+207429.31032+265680.84996-101120.2)+(4861.8931+4321.63333)+(116168.91671+11009.15846)+(24783.81745+5167.15506)-168402.78778+911506.7619-10960.83121</f>
        <v>1913568.6345099998</v>
      </c>
      <c r="F17" s="53">
        <f>40000+(13643.964+262643.62429)+168402.78778</f>
        <v>484690.37607</v>
      </c>
      <c r="G17" s="10">
        <f t="shared" si="4"/>
        <v>2252280.8870200003</v>
      </c>
      <c r="H17" s="10">
        <v>92171.765180000002</v>
      </c>
      <c r="I17" s="10">
        <v>1690499.4794000001</v>
      </c>
      <c r="J17" s="10">
        <v>469609.64244000003</v>
      </c>
    </row>
    <row r="18" spans="1:10" ht="24.95" customHeight="1" x14ac:dyDescent="0.2">
      <c r="A18" s="18" t="s">
        <v>42</v>
      </c>
      <c r="B18" s="28" t="s">
        <v>16</v>
      </c>
      <c r="C18" s="10">
        <f t="shared" si="3"/>
        <v>41651.110800000002</v>
      </c>
      <c r="D18" s="53">
        <f>11990+6500+7748.2+(-2000)+(100+480+282.9)+567-4500</f>
        <v>21168.100000000002</v>
      </c>
      <c r="E18" s="53">
        <f>27717.2-7234.1892</f>
        <v>20483.0108</v>
      </c>
      <c r="F18" s="53">
        <v>0</v>
      </c>
      <c r="G18" s="10">
        <f t="shared" si="4"/>
        <v>13735</v>
      </c>
      <c r="H18" s="10">
        <v>13735</v>
      </c>
      <c r="I18" s="10">
        <v>0</v>
      </c>
      <c r="J18" s="10">
        <v>0</v>
      </c>
    </row>
    <row r="19" spans="1:10" ht="24.95" customHeight="1" x14ac:dyDescent="0.2">
      <c r="A19" s="35" t="s">
        <v>26</v>
      </c>
      <c r="B19" s="44" t="s">
        <v>23</v>
      </c>
      <c r="C19" s="30">
        <f t="shared" si="3"/>
        <v>207.5</v>
      </c>
      <c r="D19" s="38">
        <f>SUM(D20)</f>
        <v>207.5</v>
      </c>
      <c r="E19" s="38">
        <f>SUM(E20)</f>
        <v>0</v>
      </c>
      <c r="F19" s="38">
        <f>SUM(F20)</f>
        <v>0</v>
      </c>
      <c r="G19" s="30">
        <f t="shared" si="4"/>
        <v>0</v>
      </c>
      <c r="H19" s="38">
        <f>SUM(H20)</f>
        <v>0</v>
      </c>
      <c r="I19" s="38">
        <f>SUM(I20)</f>
        <v>0</v>
      </c>
      <c r="J19" s="38">
        <f>SUM(J20)</f>
        <v>0</v>
      </c>
    </row>
    <row r="20" spans="1:10" x14ac:dyDescent="0.2">
      <c r="A20" s="18" t="s">
        <v>25</v>
      </c>
      <c r="B20" s="43" t="s">
        <v>24</v>
      </c>
      <c r="C20" s="10">
        <f t="shared" si="3"/>
        <v>207.5</v>
      </c>
      <c r="D20" s="53">
        <f>205.1+2.4</f>
        <v>207.5</v>
      </c>
      <c r="E20" s="10">
        <v>0</v>
      </c>
      <c r="F20" s="10">
        <v>0</v>
      </c>
      <c r="G20" s="10">
        <f t="shared" si="4"/>
        <v>0</v>
      </c>
      <c r="H20" s="10">
        <v>0</v>
      </c>
      <c r="I20" s="10">
        <v>0</v>
      </c>
      <c r="J20" s="10">
        <v>0</v>
      </c>
    </row>
    <row r="21" spans="1:10" x14ac:dyDescent="0.2">
      <c r="A21" s="35" t="s">
        <v>58</v>
      </c>
      <c r="B21" s="44" t="s">
        <v>17</v>
      </c>
      <c r="C21" s="30">
        <f t="shared" ref="C21:C22" si="5">SUM(D21:F21)</f>
        <v>10960.83121</v>
      </c>
      <c r="D21" s="38">
        <f>SUM(D22)</f>
        <v>0</v>
      </c>
      <c r="E21" s="38">
        <f>SUM(E22)</f>
        <v>10960.83121</v>
      </c>
      <c r="F21" s="38">
        <f>SUM(F22)</f>
        <v>0</v>
      </c>
      <c r="G21" s="30">
        <f t="shared" ref="G21:G22" si="6">SUM(H21:J21)</f>
        <v>0</v>
      </c>
      <c r="H21" s="38">
        <f>SUM(H22)</f>
        <v>0</v>
      </c>
      <c r="I21" s="38">
        <f>SUM(I22)</f>
        <v>0</v>
      </c>
      <c r="J21" s="38">
        <f>SUM(J22)</f>
        <v>0</v>
      </c>
    </row>
    <row r="22" spans="1:10" x14ac:dyDescent="0.2">
      <c r="A22" s="49" t="s">
        <v>59</v>
      </c>
      <c r="B22" s="43" t="s">
        <v>18</v>
      </c>
      <c r="C22" s="10">
        <f t="shared" si="5"/>
        <v>10960.83121</v>
      </c>
      <c r="D22" s="10">
        <v>0</v>
      </c>
      <c r="E22" s="53">
        <f>10960.83121</f>
        <v>10960.83121</v>
      </c>
      <c r="F22" s="10">
        <v>0</v>
      </c>
      <c r="G22" s="10">
        <f t="shared" si="6"/>
        <v>0</v>
      </c>
      <c r="H22" s="10">
        <v>0</v>
      </c>
      <c r="I22" s="10">
        <v>0</v>
      </c>
      <c r="J22" s="10">
        <v>0</v>
      </c>
    </row>
    <row r="23" spans="1:10" x14ac:dyDescent="0.25">
      <c r="A23" s="23"/>
      <c r="B23" s="24"/>
      <c r="C23" s="25"/>
      <c r="D23" s="26"/>
      <c r="E23" s="27"/>
      <c r="F23" s="27"/>
      <c r="G23" s="25"/>
      <c r="H23" s="26"/>
      <c r="I23" s="27"/>
      <c r="J23" s="27"/>
    </row>
    <row r="24" spans="1:10" x14ac:dyDescent="0.25">
      <c r="A24" s="23"/>
      <c r="B24" s="24"/>
      <c r="C24" s="25"/>
      <c r="D24" s="26"/>
      <c r="E24" s="27"/>
      <c r="F24" s="27"/>
      <c r="G24" s="25"/>
      <c r="H24" s="26"/>
      <c r="I24" s="27"/>
      <c r="J24" s="27"/>
    </row>
    <row r="25" spans="1:10" ht="15.75" customHeight="1" x14ac:dyDescent="0.2">
      <c r="A25" s="74" t="s">
        <v>56</v>
      </c>
      <c r="B25" s="74"/>
      <c r="C25" s="74"/>
      <c r="D25" s="74"/>
      <c r="E25" s="74"/>
      <c r="F25" s="74"/>
      <c r="G25" s="74"/>
      <c r="H25" s="74"/>
      <c r="I25" s="74"/>
    </row>
    <row r="26" spans="1:10" x14ac:dyDescent="0.2">
      <c r="A26" s="19"/>
      <c r="B26" s="19"/>
      <c r="C26" s="19"/>
      <c r="D26" s="19"/>
      <c r="E26" s="19"/>
      <c r="F26" s="19"/>
      <c r="G26" s="19"/>
      <c r="H26" s="19"/>
      <c r="I26" s="17"/>
      <c r="J26" s="17" t="s">
        <v>0</v>
      </c>
    </row>
    <row r="27" spans="1:10" ht="31.5" x14ac:dyDescent="0.2">
      <c r="A27" s="8" t="s">
        <v>1</v>
      </c>
      <c r="B27" s="79" t="s">
        <v>12</v>
      </c>
      <c r="C27" s="79"/>
      <c r="D27" s="79"/>
      <c r="E27" s="79"/>
      <c r="F27" s="79"/>
      <c r="G27" s="75" t="s">
        <v>30</v>
      </c>
      <c r="H27" s="76"/>
      <c r="I27" s="79" t="s">
        <v>31</v>
      </c>
      <c r="J27" s="79"/>
    </row>
    <row r="28" spans="1:10" x14ac:dyDescent="0.2">
      <c r="A28" s="22">
        <v>1</v>
      </c>
      <c r="B28" s="80">
        <v>2</v>
      </c>
      <c r="C28" s="80"/>
      <c r="D28" s="80"/>
      <c r="E28" s="80"/>
      <c r="F28" s="80"/>
      <c r="G28" s="77">
        <v>3</v>
      </c>
      <c r="H28" s="78"/>
      <c r="I28" s="77">
        <v>4</v>
      </c>
      <c r="J28" s="78"/>
    </row>
    <row r="29" spans="1:10" ht="24.95" customHeight="1" x14ac:dyDescent="0.2">
      <c r="A29" s="8"/>
      <c r="B29" s="71" t="s">
        <v>7</v>
      </c>
      <c r="C29" s="71"/>
      <c r="D29" s="71"/>
      <c r="E29" s="71"/>
      <c r="F29" s="71"/>
      <c r="G29" s="56">
        <f>G30+G50+G58</f>
        <v>2551282.6572600002</v>
      </c>
      <c r="H29" s="57"/>
      <c r="I29" s="56">
        <f>I30+I50+I58</f>
        <v>2266015.9000000004</v>
      </c>
      <c r="J29" s="57"/>
    </row>
    <row r="30" spans="1:10" ht="24.95" customHeight="1" x14ac:dyDescent="0.2">
      <c r="A30" s="31">
        <v>1</v>
      </c>
      <c r="B30" s="70" t="s">
        <v>9</v>
      </c>
      <c r="C30" s="70"/>
      <c r="D30" s="70"/>
      <c r="E30" s="70"/>
      <c r="F30" s="70"/>
      <c r="G30" s="68">
        <f>SUM(G31,G34,G46)</f>
        <v>2439358.5271900003</v>
      </c>
      <c r="H30" s="69"/>
      <c r="I30" s="68">
        <f>SUM(I31,I34,I46)</f>
        <v>2176748.1000000006</v>
      </c>
      <c r="J30" s="69"/>
    </row>
    <row r="31" spans="1:10" ht="24.95" hidden="1" customHeight="1" x14ac:dyDescent="0.2">
      <c r="A31" s="46" t="s">
        <v>10</v>
      </c>
      <c r="B31" s="72" t="s">
        <v>33</v>
      </c>
      <c r="C31" s="72"/>
      <c r="D31" s="72"/>
      <c r="E31" s="72"/>
      <c r="F31" s="72"/>
      <c r="G31" s="58">
        <f>SUM(G33)</f>
        <v>0</v>
      </c>
      <c r="H31" s="59"/>
      <c r="I31" s="58">
        <f>SUM(I33)</f>
        <v>0</v>
      </c>
      <c r="J31" s="59"/>
    </row>
    <row r="32" spans="1:10" ht="24.95" hidden="1" customHeight="1" x14ac:dyDescent="0.2">
      <c r="A32" s="46"/>
      <c r="B32" s="73" t="s">
        <v>3</v>
      </c>
      <c r="C32" s="73"/>
      <c r="D32" s="73"/>
      <c r="E32" s="73"/>
      <c r="F32" s="73"/>
      <c r="G32" s="56"/>
      <c r="H32" s="57"/>
      <c r="I32" s="56"/>
      <c r="J32" s="57"/>
    </row>
    <row r="33" spans="1:10" ht="15.75" hidden="1" customHeight="1" x14ac:dyDescent="0.2">
      <c r="A33" s="29" t="s">
        <v>11</v>
      </c>
      <c r="B33" s="71" t="s">
        <v>36</v>
      </c>
      <c r="C33" s="71"/>
      <c r="D33" s="71"/>
      <c r="E33" s="71"/>
      <c r="F33" s="71"/>
      <c r="G33" s="56"/>
      <c r="H33" s="57"/>
      <c r="I33" s="56"/>
      <c r="J33" s="57"/>
    </row>
    <row r="34" spans="1:10" ht="24.95" customHeight="1" x14ac:dyDescent="0.2">
      <c r="A34" s="46" t="s">
        <v>10</v>
      </c>
      <c r="B34" s="84" t="s">
        <v>15</v>
      </c>
      <c r="C34" s="85"/>
      <c r="D34" s="85"/>
      <c r="E34" s="85"/>
      <c r="F34" s="86"/>
      <c r="G34" s="58">
        <f>SUM(G36:H45)</f>
        <v>2439153.4271900002</v>
      </c>
      <c r="H34" s="59"/>
      <c r="I34" s="58">
        <f>SUM(I36:J45)</f>
        <v>2176748.1000000006</v>
      </c>
      <c r="J34" s="59"/>
    </row>
    <row r="35" spans="1:10" ht="24.95" customHeight="1" x14ac:dyDescent="0.2">
      <c r="A35" s="29"/>
      <c r="B35" s="81" t="s">
        <v>3</v>
      </c>
      <c r="C35" s="82"/>
      <c r="D35" s="82"/>
      <c r="E35" s="82"/>
      <c r="F35" s="83"/>
      <c r="G35" s="56"/>
      <c r="H35" s="57"/>
      <c r="I35" s="56"/>
      <c r="J35" s="57"/>
    </row>
    <row r="36" spans="1:10" ht="15.75" customHeight="1" x14ac:dyDescent="0.2">
      <c r="A36" s="29" t="s">
        <v>11</v>
      </c>
      <c r="B36" s="65" t="s">
        <v>38</v>
      </c>
      <c r="C36" s="66"/>
      <c r="D36" s="66"/>
      <c r="E36" s="66"/>
      <c r="F36" s="67"/>
      <c r="G36" s="56">
        <f>240000+145258.9+(-0.03993+262643.62429+207429.31032+265680.84996-16.60286-55.54198)-21.94316+(11.6169)+(-6933.47913-1829.03048+116168.91671)+(-29863.93086)+(9207.13901-20069.9355-5462.59917+911506.7619-2093.60303-569.83313)-11116.92473</f>
        <v>2079873.6551299999</v>
      </c>
      <c r="H36" s="57"/>
      <c r="I36" s="56">
        <f>893086.1+210861.9+413786.6+337376.7+1451.9</f>
        <v>1856563.2</v>
      </c>
      <c r="J36" s="57"/>
    </row>
    <row r="37" spans="1:10" ht="15.75" customHeight="1" x14ac:dyDescent="0.2">
      <c r="A37" s="29" t="s">
        <v>42</v>
      </c>
      <c r="B37" s="65" t="s">
        <v>43</v>
      </c>
      <c r="C37" s="66"/>
      <c r="D37" s="66"/>
      <c r="E37" s="66"/>
      <c r="F37" s="67"/>
      <c r="G37" s="56">
        <f>101120.3+198267.8+(-101120.2)+11009.15846+(24783.81745+5167.15506)-10960.83121</f>
        <v>228267.19975999996</v>
      </c>
      <c r="H37" s="57"/>
      <c r="I37" s="56">
        <v>225121.3</v>
      </c>
      <c r="J37" s="57"/>
    </row>
    <row r="38" spans="1:10" ht="15.75" customHeight="1" x14ac:dyDescent="0.2">
      <c r="A38" s="29" t="s">
        <v>46</v>
      </c>
      <c r="B38" s="65" t="s">
        <v>39</v>
      </c>
      <c r="C38" s="66"/>
      <c r="D38" s="66"/>
      <c r="E38" s="66"/>
      <c r="F38" s="67"/>
      <c r="G38" s="56">
        <f>14233.5+(16797.19)+(-370-480)+(-118-0.1-130)+(-150-140-350)</f>
        <v>29292.59</v>
      </c>
      <c r="H38" s="57"/>
      <c r="I38" s="56">
        <v>23676.7</v>
      </c>
      <c r="J38" s="57"/>
    </row>
    <row r="39" spans="1:10" ht="15.75" customHeight="1" x14ac:dyDescent="0.2">
      <c r="A39" s="29" t="s">
        <v>47</v>
      </c>
      <c r="B39" s="65" t="s">
        <v>41</v>
      </c>
      <c r="C39" s="66"/>
      <c r="D39" s="66"/>
      <c r="E39" s="66"/>
      <c r="F39" s="67"/>
      <c r="G39" s="62">
        <f>5250.88458+(15.73598)-4707.13901</f>
        <v>559.48155000000042</v>
      </c>
      <c r="H39" s="63"/>
      <c r="I39" s="62">
        <v>15.7</v>
      </c>
      <c r="J39" s="63"/>
    </row>
    <row r="40" spans="1:10" ht="66.75" customHeight="1" x14ac:dyDescent="0.2">
      <c r="A40" s="29" t="s">
        <v>48</v>
      </c>
      <c r="B40" s="65" t="s">
        <v>60</v>
      </c>
      <c r="C40" s="66"/>
      <c r="D40" s="66"/>
      <c r="E40" s="66"/>
      <c r="F40" s="67"/>
      <c r="G40" s="56">
        <f>11990+100+567</f>
        <v>12657</v>
      </c>
      <c r="H40" s="57"/>
      <c r="I40" s="56">
        <v>12657</v>
      </c>
      <c r="J40" s="57"/>
    </row>
    <row r="41" spans="1:10" ht="15.75" customHeight="1" x14ac:dyDescent="0.2">
      <c r="A41" s="29" t="s">
        <v>49</v>
      </c>
      <c r="B41" s="65" t="s">
        <v>61</v>
      </c>
      <c r="C41" s="66"/>
      <c r="D41" s="66"/>
      <c r="E41" s="66"/>
      <c r="F41" s="67"/>
      <c r="G41" s="56">
        <v>7748.2</v>
      </c>
      <c r="H41" s="57"/>
      <c r="I41" s="56">
        <v>598</v>
      </c>
      <c r="J41" s="57"/>
    </row>
    <row r="42" spans="1:10" ht="15.75" customHeight="1" x14ac:dyDescent="0.2">
      <c r="A42" s="29" t="s">
        <v>50</v>
      </c>
      <c r="B42" s="65" t="s">
        <v>40</v>
      </c>
      <c r="C42" s="66"/>
      <c r="D42" s="66"/>
      <c r="E42" s="66"/>
      <c r="F42" s="67"/>
      <c r="G42" s="56">
        <v>5236.8360000000002</v>
      </c>
      <c r="H42" s="57"/>
      <c r="I42" s="56">
        <v>4643.5</v>
      </c>
      <c r="J42" s="57"/>
    </row>
    <row r="43" spans="1:10" ht="32.25" customHeight="1" x14ac:dyDescent="0.2">
      <c r="A43" s="50" t="s">
        <v>51</v>
      </c>
      <c r="B43" s="65" t="s">
        <v>44</v>
      </c>
      <c r="C43" s="66"/>
      <c r="D43" s="66"/>
      <c r="E43" s="66"/>
      <c r="F43" s="67"/>
      <c r="G43" s="56">
        <v>11713.981519999999</v>
      </c>
      <c r="H43" s="57"/>
      <c r="I43" s="56">
        <v>11706.7</v>
      </c>
      <c r="J43" s="57"/>
    </row>
    <row r="44" spans="1:10" ht="31.5" customHeight="1" x14ac:dyDescent="0.2">
      <c r="A44" s="52" t="s">
        <v>52</v>
      </c>
      <c r="B44" s="65" t="s">
        <v>62</v>
      </c>
      <c r="C44" s="66"/>
      <c r="D44" s="66"/>
      <c r="E44" s="66"/>
      <c r="F44" s="67"/>
      <c r="G44" s="56">
        <f>(480+282.9)+27717.2-7234.1892</f>
        <v>21245.910800000001</v>
      </c>
      <c r="H44" s="57"/>
      <c r="I44" s="56">
        <v>480</v>
      </c>
      <c r="J44" s="57"/>
    </row>
    <row r="45" spans="1:10" ht="31.5" customHeight="1" x14ac:dyDescent="0.2">
      <c r="A45" s="52" t="s">
        <v>53</v>
      </c>
      <c r="B45" s="65" t="s">
        <v>63</v>
      </c>
      <c r="C45" s="66"/>
      <c r="D45" s="66"/>
      <c r="E45" s="66"/>
      <c r="F45" s="67"/>
      <c r="G45" s="56">
        <f>11116.92473+31441.6477</f>
        <v>42558.57243</v>
      </c>
      <c r="H45" s="57"/>
      <c r="I45" s="56">
        <v>41286</v>
      </c>
      <c r="J45" s="57"/>
    </row>
    <row r="46" spans="1:10" x14ac:dyDescent="0.2">
      <c r="A46" s="51" t="s">
        <v>26</v>
      </c>
      <c r="B46" s="99" t="s">
        <v>23</v>
      </c>
      <c r="C46" s="100"/>
      <c r="D46" s="100"/>
      <c r="E46" s="100"/>
      <c r="F46" s="101"/>
      <c r="G46" s="56">
        <f>G48+G49</f>
        <v>205.1</v>
      </c>
      <c r="H46" s="57"/>
      <c r="I46" s="56">
        <f>I48+I49</f>
        <v>0</v>
      </c>
      <c r="J46" s="57"/>
    </row>
    <row r="47" spans="1:10" x14ac:dyDescent="0.2">
      <c r="A47" s="51"/>
      <c r="B47" s="64" t="s">
        <v>3</v>
      </c>
      <c r="C47" s="64"/>
      <c r="D47" s="64"/>
      <c r="E47" s="64"/>
      <c r="F47" s="64"/>
      <c r="G47" s="56"/>
      <c r="H47" s="57"/>
      <c r="I47" s="56"/>
      <c r="J47" s="57"/>
    </row>
    <row r="48" spans="1:10" x14ac:dyDescent="0.2">
      <c r="A48" s="51" t="s">
        <v>25</v>
      </c>
      <c r="B48" s="65" t="s">
        <v>37</v>
      </c>
      <c r="C48" s="66"/>
      <c r="D48" s="66"/>
      <c r="E48" s="66"/>
      <c r="F48" s="67"/>
      <c r="G48" s="56">
        <v>205.1</v>
      </c>
      <c r="H48" s="57"/>
      <c r="I48" s="56">
        <v>0</v>
      </c>
      <c r="J48" s="57"/>
    </row>
    <row r="49" spans="1:10" x14ac:dyDescent="0.2">
      <c r="A49" s="51" t="s">
        <v>35</v>
      </c>
      <c r="B49" s="65" t="s">
        <v>45</v>
      </c>
      <c r="C49" s="66"/>
      <c r="D49" s="66"/>
      <c r="E49" s="66"/>
      <c r="F49" s="67"/>
      <c r="G49" s="56"/>
      <c r="H49" s="57"/>
      <c r="I49" s="56"/>
      <c r="J49" s="57"/>
    </row>
    <row r="50" spans="1:10" ht="24.95" customHeight="1" x14ac:dyDescent="0.2">
      <c r="A50" s="31">
        <v>2</v>
      </c>
      <c r="B50" s="96" t="s">
        <v>22</v>
      </c>
      <c r="C50" s="97"/>
      <c r="D50" s="97"/>
      <c r="E50" s="97"/>
      <c r="F50" s="98"/>
      <c r="G50" s="68">
        <f>G51+G55</f>
        <v>111750.08707000001</v>
      </c>
      <c r="H50" s="69"/>
      <c r="I50" s="68">
        <f>I51+I55</f>
        <v>89095.8</v>
      </c>
      <c r="J50" s="69"/>
    </row>
    <row r="51" spans="1:10" ht="24.95" customHeight="1" x14ac:dyDescent="0.2">
      <c r="A51" s="8" t="s">
        <v>20</v>
      </c>
      <c r="B51" s="84" t="s">
        <v>15</v>
      </c>
      <c r="C51" s="85"/>
      <c r="D51" s="85"/>
      <c r="E51" s="85"/>
      <c r="F51" s="86"/>
      <c r="G51" s="58">
        <f>G53+G54</f>
        <v>100789.25586</v>
      </c>
      <c r="H51" s="59"/>
      <c r="I51" s="58">
        <f>I53+I54</f>
        <v>89095.8</v>
      </c>
      <c r="J51" s="59"/>
    </row>
    <row r="52" spans="1:10" ht="24.95" customHeight="1" x14ac:dyDescent="0.2">
      <c r="A52" s="31"/>
      <c r="B52" s="81" t="s">
        <v>3</v>
      </c>
      <c r="C52" s="82"/>
      <c r="D52" s="82"/>
      <c r="E52" s="82"/>
      <c r="F52" s="83"/>
      <c r="G52" s="68"/>
      <c r="H52" s="69"/>
      <c r="I52" s="68"/>
      <c r="J52" s="69"/>
    </row>
    <row r="53" spans="1:10" ht="31.5" customHeight="1" x14ac:dyDescent="0.2">
      <c r="A53" s="54" t="s">
        <v>21</v>
      </c>
      <c r="B53" s="65" t="s">
        <v>27</v>
      </c>
      <c r="C53" s="66"/>
      <c r="D53" s="66"/>
      <c r="E53" s="66"/>
      <c r="F53" s="67"/>
      <c r="G53" s="62">
        <f>13643.964+(0.48624)+(4861.8931+4321.63333+21.94316)+(6933.47913+1829.03048)+(29863.93086)+(20069.9355+5462.59917+2093.60303+569.83313)+11116.92473</f>
        <v>100789.25586</v>
      </c>
      <c r="H53" s="63"/>
      <c r="I53" s="62">
        <v>89095.8</v>
      </c>
      <c r="J53" s="63"/>
    </row>
    <row r="54" spans="1:10" hidden="1" x14ac:dyDescent="0.2">
      <c r="A54" s="46" t="s">
        <v>54</v>
      </c>
      <c r="B54" s="65"/>
      <c r="C54" s="66"/>
      <c r="D54" s="66"/>
      <c r="E54" s="66"/>
      <c r="F54" s="67"/>
      <c r="G54" s="56"/>
      <c r="H54" s="57"/>
      <c r="I54" s="56"/>
      <c r="J54" s="57"/>
    </row>
    <row r="55" spans="1:10" x14ac:dyDescent="0.2">
      <c r="A55" s="8" t="s">
        <v>28</v>
      </c>
      <c r="B55" s="84" t="s">
        <v>17</v>
      </c>
      <c r="C55" s="85"/>
      <c r="D55" s="85"/>
      <c r="E55" s="85"/>
      <c r="F55" s="86"/>
      <c r="G55" s="58">
        <f>SUM(G57)</f>
        <v>10960.83121</v>
      </c>
      <c r="H55" s="59"/>
      <c r="I55" s="58">
        <f>SUM(I57)</f>
        <v>0</v>
      </c>
      <c r="J55" s="59"/>
    </row>
    <row r="56" spans="1:10" x14ac:dyDescent="0.2">
      <c r="A56" s="8"/>
      <c r="B56" s="73" t="s">
        <v>3</v>
      </c>
      <c r="C56" s="73"/>
      <c r="D56" s="73"/>
      <c r="E56" s="73"/>
      <c r="F56" s="73"/>
      <c r="G56" s="60"/>
      <c r="H56" s="61"/>
      <c r="I56" s="60"/>
      <c r="J56" s="61"/>
    </row>
    <row r="57" spans="1:10" x14ac:dyDescent="0.2">
      <c r="A57" s="46" t="s">
        <v>29</v>
      </c>
      <c r="B57" s="71" t="s">
        <v>19</v>
      </c>
      <c r="C57" s="71"/>
      <c r="D57" s="71"/>
      <c r="E57" s="71"/>
      <c r="F57" s="71"/>
      <c r="G57" s="56">
        <f>10960.83121</f>
        <v>10960.83121</v>
      </c>
      <c r="H57" s="57"/>
      <c r="I57" s="56"/>
      <c r="J57" s="57"/>
    </row>
    <row r="58" spans="1:10" x14ac:dyDescent="0.2">
      <c r="A58" s="31">
        <v>3</v>
      </c>
      <c r="B58" s="96" t="s">
        <v>67</v>
      </c>
      <c r="C58" s="97"/>
      <c r="D58" s="97"/>
      <c r="E58" s="97"/>
      <c r="F58" s="98"/>
      <c r="G58" s="68">
        <f>G59+G63</f>
        <v>174.04300000000001</v>
      </c>
      <c r="H58" s="69"/>
      <c r="I58" s="68">
        <f>I59+I63</f>
        <v>172</v>
      </c>
      <c r="J58" s="69"/>
    </row>
    <row r="59" spans="1:10" x14ac:dyDescent="0.2">
      <c r="A59" s="55" t="s">
        <v>64</v>
      </c>
      <c r="B59" s="84" t="s">
        <v>15</v>
      </c>
      <c r="C59" s="85"/>
      <c r="D59" s="85"/>
      <c r="E59" s="85"/>
      <c r="F59" s="86"/>
      <c r="G59" s="58">
        <f>G61+G62</f>
        <v>174.04300000000001</v>
      </c>
      <c r="H59" s="59"/>
      <c r="I59" s="58">
        <f>I61+I62</f>
        <v>172</v>
      </c>
      <c r="J59" s="59"/>
    </row>
    <row r="60" spans="1:10" x14ac:dyDescent="0.2">
      <c r="A60" s="31"/>
      <c r="B60" s="81" t="s">
        <v>3</v>
      </c>
      <c r="C60" s="82"/>
      <c r="D60" s="82"/>
      <c r="E60" s="82"/>
      <c r="F60" s="83"/>
      <c r="G60" s="68"/>
      <c r="H60" s="69"/>
      <c r="I60" s="68"/>
      <c r="J60" s="69"/>
    </row>
    <row r="61" spans="1:10" x14ac:dyDescent="0.2">
      <c r="A61" s="54" t="s">
        <v>65</v>
      </c>
      <c r="B61" s="65" t="s">
        <v>66</v>
      </c>
      <c r="C61" s="66"/>
      <c r="D61" s="66"/>
      <c r="E61" s="66"/>
      <c r="F61" s="67"/>
      <c r="G61" s="62">
        <v>174.04300000000001</v>
      </c>
      <c r="H61" s="63"/>
      <c r="I61" s="62">
        <v>172</v>
      </c>
      <c r="J61" s="63"/>
    </row>
  </sheetData>
  <sheetProtection selectLockedCells="1" selectUnlockedCells="1"/>
  <mergeCells count="112">
    <mergeCell ref="B61:F61"/>
    <mergeCell ref="G61:H61"/>
    <mergeCell ref="I61:J61"/>
    <mergeCell ref="B58:F58"/>
    <mergeCell ref="G58:H58"/>
    <mergeCell ref="I58:J58"/>
    <mergeCell ref="B59:F59"/>
    <mergeCell ref="G59:H59"/>
    <mergeCell ref="I59:J59"/>
    <mergeCell ref="B60:F60"/>
    <mergeCell ref="G60:H60"/>
    <mergeCell ref="I60:J60"/>
    <mergeCell ref="B52:F52"/>
    <mergeCell ref="B41:F41"/>
    <mergeCell ref="B57:F57"/>
    <mergeCell ref="B50:F50"/>
    <mergeCell ref="B55:F55"/>
    <mergeCell ref="B56:F56"/>
    <mergeCell ref="B54:F54"/>
    <mergeCell ref="B51:F51"/>
    <mergeCell ref="B42:F42"/>
    <mergeCell ref="B43:F43"/>
    <mergeCell ref="B45:F45"/>
    <mergeCell ref="B44:F44"/>
    <mergeCell ref="B46:F46"/>
    <mergeCell ref="B53:F53"/>
    <mergeCell ref="A6:J6"/>
    <mergeCell ref="G27:H27"/>
    <mergeCell ref="G28:H28"/>
    <mergeCell ref="I28:J28"/>
    <mergeCell ref="I27:J27"/>
    <mergeCell ref="B27:F27"/>
    <mergeCell ref="B28:F28"/>
    <mergeCell ref="B35:F35"/>
    <mergeCell ref="B37:F37"/>
    <mergeCell ref="G32:H32"/>
    <mergeCell ref="I32:J32"/>
    <mergeCell ref="G33:H33"/>
    <mergeCell ref="I33:J33"/>
    <mergeCell ref="I36:J36"/>
    <mergeCell ref="I37:J37"/>
    <mergeCell ref="B34:F34"/>
    <mergeCell ref="A8:A10"/>
    <mergeCell ref="B8:B10"/>
    <mergeCell ref="G34:H34"/>
    <mergeCell ref="C9:F9"/>
    <mergeCell ref="G9:J9"/>
    <mergeCell ref="C8:J8"/>
    <mergeCell ref="G30:H30"/>
    <mergeCell ref="A25:I25"/>
    <mergeCell ref="I43:J43"/>
    <mergeCell ref="G45:H45"/>
    <mergeCell ref="I45:J45"/>
    <mergeCell ref="G46:H46"/>
    <mergeCell ref="I46:J46"/>
    <mergeCell ref="B30:F30"/>
    <mergeCell ref="G29:H29"/>
    <mergeCell ref="B29:F29"/>
    <mergeCell ref="B31:F31"/>
    <mergeCell ref="B32:F32"/>
    <mergeCell ref="B33:F33"/>
    <mergeCell ref="G31:H31"/>
    <mergeCell ref="I29:J29"/>
    <mergeCell ref="I30:J30"/>
    <mergeCell ref="I31:J31"/>
    <mergeCell ref="B39:F39"/>
    <mergeCell ref="B40:F40"/>
    <mergeCell ref="B36:F36"/>
    <mergeCell ref="B38:F38"/>
    <mergeCell ref="I34:J34"/>
    <mergeCell ref="I35:J35"/>
    <mergeCell ref="G42:H42"/>
    <mergeCell ref="I42:J42"/>
    <mergeCell ref="G38:H38"/>
    <mergeCell ref="I38:J38"/>
    <mergeCell ref="I39:J39"/>
    <mergeCell ref="I40:J40"/>
    <mergeCell ref="G52:H52"/>
    <mergeCell ref="G54:H54"/>
    <mergeCell ref="G50:H50"/>
    <mergeCell ref="G51:H51"/>
    <mergeCell ref="G39:H39"/>
    <mergeCell ref="G40:H40"/>
    <mergeCell ref="G41:H41"/>
    <mergeCell ref="G35:H35"/>
    <mergeCell ref="G36:H36"/>
    <mergeCell ref="G37:H37"/>
    <mergeCell ref="G43:H43"/>
    <mergeCell ref="I41:J41"/>
    <mergeCell ref="G55:H55"/>
    <mergeCell ref="G56:H56"/>
    <mergeCell ref="G57:H57"/>
    <mergeCell ref="G53:H53"/>
    <mergeCell ref="I53:J53"/>
    <mergeCell ref="B47:F47"/>
    <mergeCell ref="B48:F48"/>
    <mergeCell ref="B49:F49"/>
    <mergeCell ref="G47:H47"/>
    <mergeCell ref="G48:H48"/>
    <mergeCell ref="G49:H49"/>
    <mergeCell ref="I49:J49"/>
    <mergeCell ref="I48:J48"/>
    <mergeCell ref="I47:J47"/>
    <mergeCell ref="I50:J50"/>
    <mergeCell ref="G44:H44"/>
    <mergeCell ref="I44:J44"/>
    <mergeCell ref="I57:J57"/>
    <mergeCell ref="I51:J51"/>
    <mergeCell ref="I52:J52"/>
    <mergeCell ref="I54:J54"/>
    <mergeCell ref="I55:J55"/>
    <mergeCell ref="I56:J56"/>
  </mergeCells>
  <phoneticPr fontId="0" type="noConversion"/>
  <printOptions horizontalCentered="1"/>
  <pageMargins left="0.25" right="0.25" top="0.39370078740157483" bottom="0.21" header="0.51181102362204722" footer="0.16"/>
  <pageSetup paperSize="9" scale="62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2024-03-13T05:24:52Z</cp:lastPrinted>
  <dcterms:created xsi:type="dcterms:W3CDTF">2010-10-05T09:06:00Z</dcterms:created>
  <dcterms:modified xsi:type="dcterms:W3CDTF">2025-03-18T08:03:52Z</dcterms:modified>
</cp:coreProperties>
</file>